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32"/>
  <c r="Q12"/>
  <c r="Q22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O39" l="1"/>
  <c r="E39"/>
  <c r="R12"/>
  <c r="R39" s="1"/>
  <c r="N12"/>
  <c r="N39" s="1"/>
  <c r="E12"/>
  <c r="F12"/>
  <c r="F39" s="1"/>
  <c r="P12"/>
  <c r="P39" s="1"/>
  <c r="H12"/>
  <c r="D12"/>
  <c r="D39" s="1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<sst xmlns="http://schemas.openxmlformats.org/spreadsheetml/2006/main" count="117" uniqueCount="73">
  <si>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</si>
  <si>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</si>
  <si>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</si>
  <si>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Zábřeh</t>
  </si>
  <si>
    <t>Datum:  </t>
  </si>
  <si>
    <t>24.9.2022</t>
  </si>
  <si>
    <t>Domácí</t>
  </si>
  <si>
    <t>KK Zábřeh B</t>
  </si>
  <si>
    <t>Hosté</t>
  </si>
  <si>
    <t>SKK Ostrava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</si>
  <si>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</si>
  <si>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</si>
  <si>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</si>
  <si>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</si>
  <si>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</si>
  <si>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</si>
  <si>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</si>
  <si>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</si>
  <si>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</si>
  <si>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</si>
  <si>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</si>
  <si>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</si>
  <si>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Pavlosek</t>
  </si>
  <si>
    <t>Tomáš</t>
  </si>
  <si>
    <t>Jan</t>
  </si>
  <si>
    <t>Šula</t>
  </si>
  <si>
    <t>Holas</t>
  </si>
  <si>
    <t>Milan</t>
  </si>
  <si>
    <t>Petr</t>
  </si>
  <si>
    <t>Horňák</t>
  </si>
  <si>
    <t>Pytel</t>
  </si>
  <si>
    <t>Lukáš</t>
  </si>
  <si>
    <t>Miroslav</t>
  </si>
  <si>
    <t>Štěpán</t>
  </si>
  <si>
    <t>Trnka</t>
  </si>
  <si>
    <t>Jiří</t>
  </si>
  <si>
    <t>Körner</t>
  </si>
  <si>
    <t>Blinka</t>
  </si>
  <si>
    <t>Michal</t>
  </si>
  <si>
    <t>Sitta</t>
  </si>
  <si>
    <t>Složil</t>
  </si>
  <si>
    <t>Josef</t>
  </si>
  <si>
    <t>Celkový výkon družstva  </t>
  </si>
  <si>
    <t>Vedoucí družstva         Jméno:</t>
  </si>
  <si>
    <t>Lukáš Horňák</t>
  </si>
  <si>
    <t>Bodový zisk</t>
  </si>
  <si>
    <t>Jan Pavlosek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</si>
  <si>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</si>
  <si>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</si>
  <si>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</si>
  <si>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</si>
  <si>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</si>
  <si>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</si>
  <si>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</si>
  <si>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</si>
  <si>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</si>
  <si>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</si>
  <si>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</si>
  <si>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</si>
  <si>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</si>
  <si>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</si>
  <si>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</si>
  <si>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</si>
  <si>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</si>
  <si>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</si>
  <si>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</si>
  <si>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</si>
  <si>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</si>
  <si>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</si>
  <si>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</si>
  <si>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</si>
  <si>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</si>
  <si>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24.9.2022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</si>
</sst>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39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79</v>
      </c>
      <c r="O8" s="12">
        <v>45</v>
      </c>
      <c r="P8" s="12">
        <v>1</v>
      </c>
      <c r="Q8" s="13">
        <f>IF(AND(ISBLANK(N8),ISBLANK(O8)),"",N8+O8)</f>
        <v>124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27</v>
      </c>
      <c r="F9" s="18">
        <v>4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3</v>
      </c>
      <c r="Q9" s="19">
        <f>IF(AND(ISBLANK(N9),ISBLANK(O9)),"",N9+O9)</f>
        <v>125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34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42</v>
      </c>
      <c r="P10" s="18">
        <v>4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44</v>
      </c>
      <c r="F11" s="23">
        <v>2</v>
      </c>
      <c r="G11" s="24">
        <f>IF(AND(ISBLANK(D11),ISBLANK(E11)),"",D11+E11)</f>
        <v>129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75</v>
      </c>
      <c r="O11" s="23">
        <v>41</v>
      </c>
      <c r="P11" s="23">
        <v>2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144</v>
      </c>
      <c r="F12" s="28">
        <f>IF(ISNUMBER($G12),SUM(F8:F11),"")</f>
        <v>9</v>
      </c>
      <c r="G12" s="29">
        <f>IF(SUM($G8:$G11)+SUM($Q8:$Q11)&gt;0,SUM(G8:G11),"")</f>
        <v>504</v>
      </c>
      <c r="H12" s="27">
        <f>IF(ISNUMBER($G12),SUM(H8:H11),"")</f>
        <v>2</v>
      </c>
      <c r="I12" s="99"/>
      <c r="K12" s="96">
        <v>18408</v>
      </c>
      <c r="L12" s="97"/>
      <c r="M12" s="26" t="s">
        <v>18</v>
      </c>
      <c r="N12" s="27">
        <f>IF(ISNUMBER($G12),SUM(N8:N11),"")</f>
        <v>334</v>
      </c>
      <c r="O12" s="28">
        <f>IF(ISNUMBER($G12),SUM(O8:O11),"")</f>
        <v>164</v>
      </c>
      <c r="P12" s="28">
        <f>IF(ISNUMBER($G12),SUM(P8:P11),"")</f>
        <v>10</v>
      </c>
      <c r="Q12" s="29">
        <f>IF(SUM($G8:$G11)+SUM($Q8:$Q11)&gt;0,SUM(Q8:Q11),"")</f>
        <v>498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44</v>
      </c>
      <c r="F13" s="12">
        <v>0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43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41</v>
      </c>
      <c r="F14" s="18">
        <v>1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44</v>
      </c>
      <c r="P14" s="18">
        <v>0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81</v>
      </c>
      <c r="E15" s="18">
        <v>36</v>
      </c>
      <c r="F15" s="18">
        <v>2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82</v>
      </c>
      <c r="O15" s="18">
        <v>42</v>
      </c>
      <c r="P15" s="18">
        <v>2</v>
      </c>
      <c r="Q15" s="19">
        <f>IF(AND(ISBLANK(N15),ISBLANK(O15)),"",N15+O15)</f>
        <v>124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76</v>
      </c>
      <c r="E16" s="23">
        <v>52</v>
      </c>
      <c r="F16" s="23">
        <v>0</v>
      </c>
      <c r="G16" s="24">
        <f>IF(AND(ISBLANK(D16),ISBLANK(E16)),"",D16+E16)</f>
        <v>128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33</v>
      </c>
      <c r="P16" s="23">
        <v>1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12815</v>
      </c>
      <c r="B17" s="97"/>
      <c r="C17" s="26" t="s">
        <v>18</v>
      </c>
      <c r="D17" s="27">
        <f>IF(ISNUMBER($G17),SUM(D13:D16),"")</f>
        <v>330</v>
      </c>
      <c r="E17" s="28">
        <f>IF(ISNUMBER($G17),SUM(E13:E16),"")</f>
        <v>173</v>
      </c>
      <c r="F17" s="28">
        <f>IF(ISNUMBER($G17),SUM(F13:F16),"")</f>
        <v>3</v>
      </c>
      <c r="G17" s="29">
        <f>IF(SUM($G13:$G16)+SUM($Q13:$Q16)&gt;0,SUM(G13:G16),"")</f>
        <v>503</v>
      </c>
      <c r="H17" s="27">
        <f>IF(ISNUMBER($G17),SUM(H13:H16),"")</f>
        <v>1</v>
      </c>
      <c r="I17" s="99"/>
      <c r="K17" s="96">
        <v>8291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162</v>
      </c>
      <c r="P17" s="28">
        <f>IF(ISNUMBER($G17),SUM(P13:P16),"")</f>
        <v>4</v>
      </c>
      <c r="Q17" s="29">
        <f>IF(SUM($G13:$G16)+SUM($Q13:$Q16)&gt;0,SUM(Q13:Q16),"")</f>
        <v>527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62</v>
      </c>
      <c r="F18" s="12">
        <v>0</v>
      </c>
      <c r="G18" s="13">
        <f>IF(AND(ISBLANK(D18),ISBLANK(E18)),"",D18+E18)</f>
        <v>158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42</v>
      </c>
      <c r="P18" s="12">
        <v>2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53</v>
      </c>
      <c r="F19" s="18">
        <v>3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76</v>
      </c>
      <c r="O19" s="18">
        <v>45</v>
      </c>
      <c r="P19" s="18">
        <v>0</v>
      </c>
      <c r="Q19" s="19">
        <f>IF(AND(ISBLANK(N19),ISBLANK(O19)),"",N19+O19)</f>
        <v>121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44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87</v>
      </c>
      <c r="O20" s="18">
        <v>52</v>
      </c>
      <c r="P20" s="18">
        <v>0</v>
      </c>
      <c r="Q20" s="19">
        <f>IF(AND(ISBLANK(N20),ISBLANK(O20)),"",N20+O20)</f>
        <v>139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43</v>
      </c>
      <c r="F21" s="23">
        <v>0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53</v>
      </c>
      <c r="P21" s="23">
        <v>2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202</v>
      </c>
      <c r="F22" s="28">
        <f>IF(ISNUMBER($G22),SUM(F18:F21),"")</f>
        <v>5</v>
      </c>
      <c r="G22" s="29">
        <f>IF(SUM($G18:$G21)+SUM($Q18:$Q21)&gt;0,SUM(G18:G21),"")</f>
        <v>559</v>
      </c>
      <c r="H22" s="27">
        <f>IF(ISNUMBER($G22),SUM(H18:H21),"")</f>
        <v>2</v>
      </c>
      <c r="I22" s="99"/>
      <c r="K22" s="96">
        <v>9108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192</v>
      </c>
      <c r="P22" s="28">
        <f>IF(ISNUMBER($G22),SUM(P18:P21),"")</f>
        <v>4</v>
      </c>
      <c r="Q22" s="29">
        <f>IF(SUM($G18:$G21)+SUM($Q18:$Q21)&gt;0,SUM(Q18:Q21),"")</f>
        <v>538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44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44</v>
      </c>
      <c r="P23" s="12">
        <v>0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42</v>
      </c>
      <c r="F24" s="18">
        <v>2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50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85</v>
      </c>
      <c r="E25" s="18">
        <v>43</v>
      </c>
      <c r="F25" s="18">
        <v>3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42</v>
      </c>
      <c r="P25" s="18">
        <v>1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54</v>
      </c>
      <c r="F26" s="23">
        <v>2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45</v>
      </c>
      <c r="P26" s="23">
        <v>0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23294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183</v>
      </c>
      <c r="F27" s="28">
        <f>IF(ISNUMBER($G27),SUM(F23:F26),"")</f>
        <v>7</v>
      </c>
      <c r="G27" s="29">
        <f>IF(SUM($G23:$G26)+SUM($Q23:$Q26)&gt;0,SUM(G23:G26),"")</f>
        <v>527</v>
      </c>
      <c r="H27" s="27">
        <f>IF(ISNUMBER($G27),SUM(H23:H26),"")</f>
        <v>1</v>
      </c>
      <c r="I27" s="99"/>
      <c r="K27" s="96">
        <v>9120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181</v>
      </c>
      <c r="P27" s="28">
        <f>IF(ISNUMBER($G27),SUM(P23:P26),"")</f>
        <v>1</v>
      </c>
      <c r="Q27" s="29">
        <f>IF(SUM($G23:$G26)+SUM($Q23:$Q26)&gt;0,SUM(Q23:Q26),"")</f>
        <v>537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77</v>
      </c>
      <c r="E28" s="12">
        <v>53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85</v>
      </c>
      <c r="O28" s="12">
        <v>36</v>
      </c>
      <c r="P28" s="12">
        <v>1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36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36</v>
      </c>
      <c r="P29" s="18">
        <v>1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82</v>
      </c>
      <c r="E30" s="18">
        <v>31</v>
      </c>
      <c r="F30" s="18">
        <v>0</v>
      </c>
      <c r="G30" s="19">
        <f>IF(AND(ISBLANK(D30),ISBLANK(E30)),"",D30+E30)</f>
        <v>113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83</v>
      </c>
      <c r="O30" s="18">
        <v>60</v>
      </c>
      <c r="P30" s="18">
        <v>0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27</v>
      </c>
      <c r="F31" s="23">
        <v>3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40</v>
      </c>
      <c r="P31" s="23">
        <v>1</v>
      </c>
      <c r="Q31" s="24">
        <f>IF(AND(ISBLANK(N31),ISBLANK(O31)),"",N31+O31)</f>
        <v>134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147</v>
      </c>
      <c r="F32" s="28">
        <f>IF(ISNUMBER($G32),SUM(F28:F31),"")</f>
        <v>4</v>
      </c>
      <c r="G32" s="29">
        <f>IF(SUM($G28:$G31)+SUM($Q28:$Q31)&gt;0,SUM(G28:G31),"")</f>
        <v>499</v>
      </c>
      <c r="H32" s="27">
        <f>IF(ISNUMBER($G32),SUM(H28:H31),"")</f>
        <v>2</v>
      </c>
      <c r="I32" s="99"/>
      <c r="K32" s="96">
        <v>20989</v>
      </c>
      <c r="L32" s="97"/>
      <c r="M32" s="26" t="s">
        <v>18</v>
      </c>
      <c r="N32" s="27">
        <f>IF(ISNUMBER($G32),SUM(N28:N31),"")</f>
        <v>345</v>
      </c>
      <c r="O32" s="28">
        <f>IF(ISNUMBER($G32),SUM(O28:O31),"")</f>
        <v>172</v>
      </c>
      <c r="P32" s="28">
        <f>IF(ISNUMBER($G32),SUM(P28:P31),"")</f>
        <v>3</v>
      </c>
      <c r="Q32" s="29">
        <f>IF(SUM($G28:$G31)+SUM($Q28:$Q31)&gt;0,SUM(Q28:Q31),"")</f>
        <v>517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98</v>
      </c>
      <c r="E33" s="12">
        <v>61</v>
      </c>
      <c r="F33" s="12">
        <v>0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54</v>
      </c>
      <c r="P33" s="12">
        <v>0</v>
      </c>
      <c r="Q33" s="13">
        <f>IF(AND(ISBLANK(N33),ISBLANK(O33)),"",N33+O33)</f>
        <v>144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44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42</v>
      </c>
      <c r="P34" s="18">
        <v>3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102</v>
      </c>
      <c r="E35" s="18">
        <v>32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32</v>
      </c>
      <c r="L35" s="93"/>
      <c r="M35" s="16">
        <v>3</v>
      </c>
      <c r="N35" s="17">
        <v>82</v>
      </c>
      <c r="O35" s="18">
        <v>45</v>
      </c>
      <c r="P35" s="18">
        <v>0</v>
      </c>
      <c r="Q35" s="19">
        <f>IF(AND(ISBLANK(N35),ISBLANK(O35)),"",N35+O35)</f>
        <v>127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1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44</v>
      </c>
      <c r="P36" s="23">
        <v>0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182</v>
      </c>
      <c r="F37" s="28">
        <f>IF(ISNUMBER($G37),SUM(F33:F36),"")</f>
        <v>2</v>
      </c>
      <c r="G37" s="29">
        <f>IF(SUM($G33:$G36)+SUM($Q33:$Q36)&gt;0,SUM(G33:G36),"")</f>
        <v>566</v>
      </c>
      <c r="H37" s="27">
        <f>IF(ISNUMBER($G37),SUM(H33:H36),"")</f>
        <v>3</v>
      </c>
      <c r="I37" s="99"/>
      <c r="K37" s="96">
        <v>15868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185</v>
      </c>
      <c r="P37" s="28">
        <f>IF(ISNUMBER($G37),SUM(P33:P36),"")</f>
        <v>3</v>
      </c>
      <c r="Q37" s="29">
        <f>IF(SUM($G33:$G36)+SUM($Q33:$Q36)&gt;0,SUM(Q33:Q36),"")</f>
        <v>542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2127</v>
      </c>
      <c r="E39" s="34">
        <f>IF(ISNUMBER($G39),SUM(E12,E17,E22,E27,E32,E37),"")</f>
        <v>1031</v>
      </c>
      <c r="F39" s="34">
        <f>IF(ISNUMBER($G39),SUM(F12,F17,F22,F27,F32,F37),"")</f>
        <v>30</v>
      </c>
      <c r="G39" s="35">
        <f>IF(SUM($G$8:$G$37)+SUM($Q$8:$Q$37)&gt;0,SUM(G12,G17,G22,G27,G32,G37),"")</f>
        <v>3158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2103</v>
      </c>
      <c r="O39" s="34">
        <f>IF(ISNUMBER($G39),SUM(O12,O17,O22,O27,O32,O37),"")</f>
        <v>1056</v>
      </c>
      <c r="P39" s="34">
        <f>IF(ISNUMBER($G39),SUM(P12,P17,P22,P27,P32,P37),"")</f>
        <v>25</v>
      </c>
      <c r="Q39" s="35">
        <f>IF(SUM($G$8:$G$37)+SUM($Q$8:$Q$37)&gt;0,SUM(Q12,Q17,Q22,Q27,Q32,Q37),"")</f>
        <v>3159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SKK Ostrava ˝A˝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2022-09-24T17:25:38Z</dcterms:modified>
</cp:coreProperties>
</file>